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32" i="1"/>
  <c r="J32"/>
  <c r="M32"/>
  <c r="N32" s="1"/>
  <c r="C33"/>
  <c r="G31"/>
  <c r="G32"/>
  <c r="F31"/>
  <c r="F32"/>
  <c r="E31"/>
  <c r="E32"/>
  <c r="G33"/>
  <c r="F33"/>
  <c r="E33"/>
  <c r="D32"/>
  <c r="D31"/>
  <c r="D33" s="1"/>
  <c r="D25"/>
  <c r="D26"/>
  <c r="D27"/>
  <c r="D24"/>
  <c r="D18"/>
  <c r="D19"/>
  <c r="D20"/>
  <c r="D17"/>
  <c r="E13"/>
  <c r="C13"/>
  <c r="F6"/>
  <c r="F7"/>
  <c r="F8"/>
  <c r="F9"/>
  <c r="F10"/>
  <c r="F11"/>
  <c r="F12"/>
  <c r="F5"/>
  <c r="F13" s="1"/>
  <c r="D6"/>
  <c r="D7"/>
  <c r="D8"/>
  <c r="D9"/>
  <c r="D10"/>
  <c r="D11"/>
  <c r="D12"/>
  <c r="D5"/>
  <c r="D13" s="1"/>
  <c r="L32" l="1"/>
</calcChain>
</file>

<file path=xl/sharedStrings.xml><?xml version="1.0" encoding="utf-8"?>
<sst xmlns="http://schemas.openxmlformats.org/spreadsheetml/2006/main" count="47" uniqueCount="33">
  <si>
    <t>Printerio maitinimo blokas</t>
  </si>
  <si>
    <t xml:space="preserve">Kolonėlės </t>
  </si>
  <si>
    <t>Skaneris</t>
  </si>
  <si>
    <t>Modemas</t>
  </si>
  <si>
    <t>Monit DELL</t>
  </si>
  <si>
    <t>Stalinė lempa d. šv. kompakt. 24W</t>
  </si>
  <si>
    <t>PC turn off</t>
  </si>
  <si>
    <t>Kompiuteris AMD Athlon</t>
  </si>
  <si>
    <t>Lizde mA</t>
  </si>
  <si>
    <t>Įjungtas mA</t>
  </si>
  <si>
    <t>PC hibernate + modem. ir mait. blokai</t>
  </si>
  <si>
    <t>Paleistas video + modem ir maitinimo blokai</t>
  </si>
  <si>
    <t>PC įj., modemas įj., kolonėlės įj. + modem ir maitinimo blokai</t>
  </si>
  <si>
    <t>PC turn off, modem išj., kolonėls išj., maitinimo blokai lizde</t>
  </si>
  <si>
    <t>TV ir SAT</t>
  </si>
  <si>
    <t>TV ir SAT išjungta</t>
  </si>
  <si>
    <t>TV lizde SAT įjungta</t>
  </si>
  <si>
    <t>TV ir SAT įjungta</t>
  </si>
  <si>
    <t>TV rodo LNK, SAT įjungta</t>
  </si>
  <si>
    <t>Matavimas</t>
  </si>
  <si>
    <t>Srovė mA</t>
  </si>
  <si>
    <t>Galia W</t>
  </si>
  <si>
    <t>Sum</t>
  </si>
  <si>
    <t>Dažniausiai pasitaikantis režimas</t>
  </si>
  <si>
    <t>PC hibernate + modem. ir mait. blokai įjungti</t>
  </si>
  <si>
    <t>Per mėnesį kW/h</t>
  </si>
  <si>
    <t>Per mėnesį LT</t>
  </si>
  <si>
    <t>Per metus Lt</t>
  </si>
  <si>
    <t>Sumos</t>
  </si>
  <si>
    <t>Galimas taupesnis režimas</t>
  </si>
  <si>
    <t>TV ir SAT išjungta iš lizdo</t>
  </si>
  <si>
    <t>PC hibernate, Modemas įjungtas</t>
  </si>
  <si>
    <t>Visa kita išjungta iš lizdo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</si>
</sst>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86"/>
      <scheme val="minor"/>
    </font>
    <font>
      <b/>
      <sz val="11"/>
      <color rgb="FFFF0000"/>
      <name val="Calibri"/>
      <family val="2"/>
      <charset val="186"/>
      <scheme val="minor"/>
    </font>
    <font>
      <sz val="1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O39"/>
  <sheetViews>
    <sheetView tabSelected="1" workbookViewId="0">
      <selection activeCell="C10" sqref="C10"/>
    </sheetView>
  </sheetViews>
  <sheetFormatPr defaultRowHeight="15"/>
  <cols>
    <col min="2" max="2" width="31.85546875" customWidth="1"/>
    <col min="3" max="3" width="10.5703125" customWidth="1"/>
    <col min="4" max="5" width="11.42578125" bestFit="1" customWidth="1"/>
    <col min="6" max="6" width="10" bestFit="1" customWidth="1"/>
    <col min="9" max="9" width="29" customWidth="1"/>
  </cols>
  <sheetData>
    <row r="4" spans="2:6">
      <c r="B4" s="1" t="s">
        <v>19</v>
      </c>
      <c r="C4" s="4" t="s">
        <v>8</v>
      </c>
      <c r="D4" s="1" t="s">
        <v>21</v>
      </c>
      <c r="E4" s="4" t="s">
        <v>9</v>
      </c>
      <c r="F4" s="1" t="s">
        <v>21</v>
      </c>
    </row>
    <row r="5" spans="2:6">
      <c r="B5" s="16" t="s">
        <v>0</v>
      </c>
      <c r="C5" s="17">
        <v>24</v>
      </c>
      <c r="D5" s="18">
        <f>230*(C5/1000)</f>
        <v>5.5200000000000005</v>
      </c>
      <c r="E5" s="17">
        <v>25</v>
      </c>
      <c r="F5" s="18">
        <f>230*(E5/1000)</f>
        <v>5.75</v>
      </c>
    </row>
    <row r="6" spans="2:6">
      <c r="B6" s="16" t="s">
        <v>1</v>
      </c>
      <c r="C6" s="17">
        <v>51</v>
      </c>
      <c r="D6" s="18">
        <f t="shared" ref="D6:D12" si="0">230*(C6/1000)</f>
        <v>11.729999999999999</v>
      </c>
      <c r="E6" s="17">
        <v>53</v>
      </c>
      <c r="F6" s="18">
        <f t="shared" ref="F6:F12" si="1">230*(E6/1000)</f>
        <v>12.19</v>
      </c>
    </row>
    <row r="7" spans="2:6">
      <c r="B7" s="16" t="s">
        <v>2</v>
      </c>
      <c r="C7" s="17">
        <v>16.7</v>
      </c>
      <c r="D7" s="18">
        <f t="shared" si="0"/>
        <v>3.8409999999999997</v>
      </c>
      <c r="E7" s="19"/>
      <c r="F7" s="20">
        <f t="shared" si="1"/>
        <v>0</v>
      </c>
    </row>
    <row r="8" spans="2:6">
      <c r="B8" s="2" t="s">
        <v>3</v>
      </c>
      <c r="C8" s="5">
        <v>7.7</v>
      </c>
      <c r="D8" s="4">
        <f t="shared" si="0"/>
        <v>1.7710000000000001</v>
      </c>
      <c r="E8" s="5">
        <v>31</v>
      </c>
      <c r="F8" s="4">
        <f t="shared" si="1"/>
        <v>7.13</v>
      </c>
    </row>
    <row r="9" spans="2:6">
      <c r="B9" s="2"/>
      <c r="C9" s="5"/>
      <c r="D9" s="4">
        <f t="shared" si="0"/>
        <v>0</v>
      </c>
      <c r="E9" s="5"/>
      <c r="F9" s="4">
        <f t="shared" si="1"/>
        <v>0</v>
      </c>
    </row>
    <row r="10" spans="2:6">
      <c r="B10" s="2" t="s">
        <v>6</v>
      </c>
      <c r="C10" s="5">
        <v>59</v>
      </c>
      <c r="D10" s="4">
        <f t="shared" si="0"/>
        <v>13.569999999999999</v>
      </c>
      <c r="E10" s="5"/>
      <c r="F10" s="4">
        <f t="shared" si="1"/>
        <v>0</v>
      </c>
    </row>
    <row r="11" spans="2:6">
      <c r="B11" s="16" t="s">
        <v>4</v>
      </c>
      <c r="C11" s="17">
        <v>17.5</v>
      </c>
      <c r="D11" s="18">
        <f t="shared" si="0"/>
        <v>4.0250000000000004</v>
      </c>
      <c r="E11" s="5"/>
      <c r="F11" s="4">
        <f t="shared" si="1"/>
        <v>0</v>
      </c>
    </row>
    <row r="12" spans="2:6">
      <c r="B12" s="2" t="s">
        <v>5</v>
      </c>
      <c r="C12" s="5"/>
      <c r="D12" s="4">
        <f t="shared" si="0"/>
        <v>0</v>
      </c>
      <c r="E12" s="5">
        <v>69.5</v>
      </c>
      <c r="F12" s="4">
        <f t="shared" si="1"/>
        <v>15.985000000000001</v>
      </c>
    </row>
    <row r="13" spans="2:6">
      <c r="B13" s="2" t="s">
        <v>22</v>
      </c>
      <c r="C13" s="5">
        <f>SUM(C5:C12)</f>
        <v>175.9</v>
      </c>
      <c r="D13" s="5">
        <f t="shared" ref="D13:F13" si="2">SUM(D5:D12)</f>
        <v>40.457000000000001</v>
      </c>
      <c r="E13" s="5">
        <f t="shared" si="2"/>
        <v>178.5</v>
      </c>
      <c r="F13" s="5">
        <f t="shared" si="2"/>
        <v>41.055</v>
      </c>
    </row>
    <row r="14" spans="2:6">
      <c r="B14" s="3"/>
      <c r="C14" s="3"/>
      <c r="D14" s="3"/>
    </row>
    <row r="15" spans="2:6">
      <c r="B15" s="3" t="s">
        <v>7</v>
      </c>
      <c r="C15" s="3"/>
      <c r="D15" s="3"/>
    </row>
    <row r="16" spans="2:6">
      <c r="B16" s="7" t="s">
        <v>19</v>
      </c>
      <c r="C16" s="1" t="s">
        <v>20</v>
      </c>
      <c r="D16" s="5" t="s">
        <v>21</v>
      </c>
    </row>
    <row r="17" spans="2:15" ht="30">
      <c r="B17" s="2" t="s">
        <v>12</v>
      </c>
      <c r="C17" s="5">
        <v>670</v>
      </c>
      <c r="D17" s="8">
        <f>230*(C17/1000)</f>
        <v>154.10000000000002</v>
      </c>
    </row>
    <row r="18" spans="2:15" ht="30">
      <c r="B18" s="2" t="s">
        <v>11</v>
      </c>
      <c r="C18" s="5">
        <v>710</v>
      </c>
      <c r="D18" s="4">
        <f t="shared" ref="D18:D20" si="3">230*(C18/1000)</f>
        <v>163.29999999999998</v>
      </c>
    </row>
    <row r="19" spans="2:15" ht="30">
      <c r="B19" s="2" t="s">
        <v>10</v>
      </c>
      <c r="C19" s="5">
        <v>110</v>
      </c>
      <c r="D19" s="4">
        <f t="shared" si="3"/>
        <v>25.3</v>
      </c>
    </row>
    <row r="20" spans="2:15" ht="30">
      <c r="B20" s="2" t="s">
        <v>13</v>
      </c>
      <c r="C20" s="5">
        <v>90</v>
      </c>
      <c r="D20" s="8">
        <f t="shared" si="3"/>
        <v>20.7</v>
      </c>
    </row>
    <row r="21" spans="2:15">
      <c r="B21" s="3"/>
      <c r="C21" s="6"/>
      <c r="D21" s="6"/>
    </row>
    <row r="22" spans="2:15">
      <c r="B22" s="3" t="s">
        <v>14</v>
      </c>
      <c r="C22" s="6"/>
      <c r="D22" s="6"/>
    </row>
    <row r="23" spans="2:15">
      <c r="B23" s="7" t="s">
        <v>19</v>
      </c>
      <c r="C23" s="1" t="s">
        <v>20</v>
      </c>
      <c r="D23" s="1" t="s">
        <v>21</v>
      </c>
    </row>
    <row r="24" spans="2:15">
      <c r="B24" s="16" t="s">
        <v>15</v>
      </c>
      <c r="C24" s="17">
        <v>50</v>
      </c>
      <c r="D24" s="18">
        <f>230*(C24/1000)</f>
        <v>11.5</v>
      </c>
    </row>
    <row r="25" spans="2:15">
      <c r="B25" s="2" t="s">
        <v>16</v>
      </c>
      <c r="C25" s="5">
        <v>70</v>
      </c>
      <c r="D25" s="4">
        <f t="shared" ref="D25:D27" si="4">230*(C25/1000)</f>
        <v>16.100000000000001</v>
      </c>
    </row>
    <row r="26" spans="2:15">
      <c r="B26" s="2" t="s">
        <v>17</v>
      </c>
      <c r="C26" s="5">
        <v>310</v>
      </c>
      <c r="D26" s="4">
        <f t="shared" si="4"/>
        <v>71.3</v>
      </c>
    </row>
    <row r="27" spans="2:15">
      <c r="B27" s="2" t="s">
        <v>18</v>
      </c>
      <c r="C27" s="5">
        <v>230</v>
      </c>
      <c r="D27" s="4">
        <f t="shared" si="4"/>
        <v>52.900000000000006</v>
      </c>
    </row>
    <row r="28" spans="2:15">
      <c r="B28" s="3"/>
      <c r="C28" s="6"/>
      <c r="D28" s="6"/>
    </row>
    <row r="29" spans="2:15">
      <c r="B29" s="3"/>
      <c r="C29" s="6"/>
      <c r="D29" s="6"/>
    </row>
    <row r="30" spans="2:15" ht="45">
      <c r="B30" s="6" t="s">
        <v>23</v>
      </c>
      <c r="C30" s="4" t="s">
        <v>20</v>
      </c>
      <c r="D30" s="5" t="s">
        <v>21</v>
      </c>
      <c r="E30" s="5" t="s">
        <v>25</v>
      </c>
      <c r="F30" s="5" t="s">
        <v>26</v>
      </c>
      <c r="G30" s="5" t="s">
        <v>27</v>
      </c>
      <c r="H30" s="6"/>
      <c r="I30" s="21" t="s">
        <v>29</v>
      </c>
      <c r="J30" s="22" t="s">
        <v>20</v>
      </c>
      <c r="K30" s="12" t="s">
        <v>21</v>
      </c>
      <c r="L30" s="12" t="s">
        <v>25</v>
      </c>
      <c r="M30" s="12" t="s">
        <v>26</v>
      </c>
      <c r="N30" s="12" t="s">
        <v>27</v>
      </c>
      <c r="O30" s="6"/>
    </row>
    <row r="31" spans="2:15">
      <c r="B31" s="11" t="s">
        <v>16</v>
      </c>
      <c r="C31" s="10">
        <v>70</v>
      </c>
      <c r="D31" s="5">
        <f t="shared" ref="D31:D32" si="5">230*(C31/1000)</f>
        <v>16.100000000000001</v>
      </c>
      <c r="E31" s="14">
        <f t="shared" ref="E31:E32" si="6">D31*30*24/1000</f>
        <v>11.592000000000002</v>
      </c>
      <c r="F31" s="14">
        <f t="shared" ref="F31:F32" si="7">D31*0.45</f>
        <v>7.245000000000001</v>
      </c>
      <c r="G31" s="14">
        <f t="shared" ref="G31:G32" si="8">F31*12</f>
        <v>86.940000000000012</v>
      </c>
      <c r="H31" s="6"/>
      <c r="I31" s="11" t="s">
        <v>30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6"/>
    </row>
    <row r="32" spans="2:15" ht="30">
      <c r="B32" s="11" t="s">
        <v>24</v>
      </c>
      <c r="C32" s="10">
        <v>110</v>
      </c>
      <c r="D32" s="5">
        <f t="shared" si="5"/>
        <v>25.3</v>
      </c>
      <c r="E32" s="14">
        <f t="shared" si="6"/>
        <v>18.216000000000001</v>
      </c>
      <c r="F32" s="14">
        <f t="shared" si="7"/>
        <v>11.385</v>
      </c>
      <c r="G32" s="14">
        <f t="shared" si="8"/>
        <v>136.62</v>
      </c>
      <c r="H32" s="6"/>
      <c r="I32" s="11" t="s">
        <v>31</v>
      </c>
      <c r="J32" s="5">
        <f>C19-C5-C6-C7</f>
        <v>18.3</v>
      </c>
      <c r="K32" s="4">
        <f t="shared" ref="K32" si="9">230*(J32/1000)</f>
        <v>4.2089999999999996</v>
      </c>
      <c r="L32" s="14">
        <f t="shared" ref="L32" si="10">K32*30*24/1000</f>
        <v>3.0304799999999994</v>
      </c>
      <c r="M32" s="14">
        <f t="shared" ref="M32" si="11">K32*0.45</f>
        <v>1.8940499999999998</v>
      </c>
      <c r="N32" s="14">
        <f t="shared" ref="N32" si="12">M32*12</f>
        <v>22.728599999999997</v>
      </c>
      <c r="O32" s="6"/>
    </row>
    <row r="33" spans="2:15">
      <c r="B33" s="11" t="s">
        <v>28</v>
      </c>
      <c r="C33" s="15">
        <f>SUM(C31:C32)</f>
        <v>180</v>
      </c>
      <c r="D33" s="9">
        <f>SUM(D31:D32)</f>
        <v>41.400000000000006</v>
      </c>
      <c r="E33" s="9">
        <f>D33*30*24/1000</f>
        <v>29.808000000000007</v>
      </c>
      <c r="F33" s="9">
        <f>D33*0.45</f>
        <v>18.630000000000003</v>
      </c>
      <c r="G33" s="9">
        <f>F33*12</f>
        <v>223.56000000000003</v>
      </c>
      <c r="H33" s="6"/>
      <c r="I33" s="11" t="s">
        <v>32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6"/>
    </row>
    <row r="34" spans="2:15">
      <c r="B34" s="6"/>
      <c r="C34" s="13"/>
      <c r="D34" s="13"/>
      <c r="E34" s="13"/>
      <c r="F34" s="13"/>
      <c r="G34" s="13"/>
      <c r="H34" s="6"/>
      <c r="I34" s="6"/>
    </row>
    <row r="35" spans="2:15">
      <c r="B35" s="6"/>
      <c r="C35" s="6"/>
      <c r="D35" s="6"/>
      <c r="E35" s="6"/>
      <c r="F35" s="6"/>
      <c r="G35" s="6"/>
      <c r="H35" s="6"/>
      <c r="I35" s="6"/>
    </row>
    <row r="36" spans="2:15">
      <c r="B36" s="3"/>
      <c r="C36" s="3"/>
      <c r="D36" s="3"/>
    </row>
    <row r="37" spans="2:15">
      <c r="B37" s="3"/>
      <c r="C37" s="3"/>
      <c r="D37" s="3"/>
    </row>
    <row r="38" spans="2:15">
      <c r="B38" s="3"/>
      <c r="C38" s="3"/>
      <c r="D38" s="3"/>
    </row>
    <row r="39" spans="2:15">
      <c r="B39" s="3"/>
      <c r="C39" s="3"/>
      <c r="D39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2010-12-18T23:37:48Z</dcterms:modified>
</cp:coreProperties>
</file>